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1-23009\"/>
    </mc:Choice>
  </mc:AlternateContent>
  <xr:revisionPtr revIDLastSave="3" documentId="13_ncr:1_{A6999447-3D85-4CC0-8A00-89E2F064CB48}" xr6:coauthVersionLast="36" xr6:coauthVersionMax="36" xr10:uidLastSave="{918A237A-9A76-4ABE-AA91-445ED6E3DC76}"/>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<sst xmlns="http://schemas.openxmlformats.org/spreadsheetml/2006/main" count="577" uniqueCount="236">
  <si>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</si>
  <si>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</si>
  <si>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</si>
  <si>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</si>
  <si>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</si>
  <si>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</si>
  <si>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</si>
  <si>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</si>
  <si>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</si>
  <si>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</si>
  <si>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</si>
  <si>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</si>
  <si>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</si>
  <si>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</si>
  <si>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</si>
  <si>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</si>
  <si>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</si>
  <si>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</si>
  <si>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</si>
  <si>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</si>
  <si>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</si>
  <si>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</si>
  <si>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</si>
  <si>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</si>
  <si>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</si>
  <si>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</si>
  <si>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</si>
  <si>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</si>
  <si>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</si>
  <si>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</si>
  <si>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</si>
  <si>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</si>
  <si>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</si>
  <si>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</si>
  <si>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</si>
  <si>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</si>
  <si>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</si>
  <si>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</si>
  <si>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</si>
  <si>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</si>
  <si>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</si>
  <si>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</si>
  <si>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</si>
  <si>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</si>
  <si>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</si>
  <si>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</si>
  <si>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</si>
  <si>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</si>
  <si>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</si>
  <si>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</si>
  <si>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</si>
  <si>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</si>
  <si>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</si>
  <si>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</si>
  <si>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</si>
  <si>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</si>
  <si>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</si>
  <si>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</si>
  <si>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</si>
  <si>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</si>
  <si>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</si>
  <si>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</si>
  <si>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</si>
  <si>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</si>
  <si>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</si>
  <si>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</si>
  <si>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</si>
  <si>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</si>
  <si>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</si>
  <si>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</si>
  <si>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</si>
  <si>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</si>
  <si>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</si>
  <si>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</si>
  <si>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</si>
  <si>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</si>
  <si>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</si>
  <si>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</si>
  <si>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</si>
  <si>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</si>
  <si>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</si>
  <si>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</si>
  <si>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</si>
  <si>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</si>
  <si>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</si>
  <si>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</si>
  <si>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</si>
  <si>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</si>
  <si>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</si>
  <si>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</si>
  <si>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</si>
  <si>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</si>
  <si>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</si>
  <si>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</si>
  <si>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</si>
  <si>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</si>
  <si>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</si>
  <si>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</si>
  <si>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</si>
  <si>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</si>
  <si>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</si>
  <si>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</si>
  <si>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</si>
  <si>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</si>
  <si>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</si>
  <si>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</si>
  <si>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</si>
  <si>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</si>
  <si>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</si>
  <si>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</si>
  <si>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</si>
  <si>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</si>
  <si>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</si>
  <si>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</si>
  <si>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</si>
  <si>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</si>
  <si>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</si>
  <si>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</si>
  <si>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</si>
  <si>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</si>
  <si>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</si>
  <si>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</si>
  <si>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</si>
  <si>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</si>
  <si>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</si>
  <si>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</si>
  <si>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</si>
  <si>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</si>
  <si>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</si>
  <si>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</si>
  <si>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</si>
  <si>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</si>
  <si>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</si>
  <si>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</si>
  <si>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</si>
  <si>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</si>
  <si>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</si>
  <si>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</si>
  <si>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</si>
  <si>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</si>
  <si>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</si>
  <si>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</si>
  <si>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</si>
  <si>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</si>
  <si>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</si>
  <si>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</si>
  <si>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</si>
  <si>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</si>
  <si>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</si>
  <si>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</si>
  <si>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</si>
  <si>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</si>
  <si>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</si>
  <si>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</si>
  <si>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</si>
  <si>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</si>
  <si>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</si>
  <si>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</si>
  <si>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</si>
  <si>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</si>
  <si>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</si>
  <si>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</si>
  <si>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</si>
  <si>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</si>
  <si>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</si>
  <si>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</si>
  <si>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</si>
  <si>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</si>
  <si>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</si>
  <si>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</si>
  <si>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</si>
  <si>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</si>
  <si>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</si>
  <si>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</si>
  <si>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</si>
  <si>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</si>
  <si>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</si>
  <si>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</si>
  <si>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</si>
  <si>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</si>
  <si>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</si>
  <si>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</si>
  <si>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</si>
  <si>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</si>
  <si>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</si>
  <si>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</si>
  <si>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</si>
  <si>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</si>
  <si>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</si>
  <si>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</si>
  <si>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</si>
  <si>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</si>
  <si>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</si>
  <si>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</si>
  <si>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</si>
  <si>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</si>
  <si>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</si>
  <si>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</si>
  <si>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</si>
  <si>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</si>
  <si>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</si>
  <si>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</si>
  <si>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</si>
  <si>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</si>
  <si>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</si>
  <si>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</si>
  <si>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</si>
  <si>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</si>
  <si>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</si>
  <si>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</si>
  <si>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</si>
  <si>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</si>
  <si>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</si>
  <si>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</si>
  <si>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</si>
  <si>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</si>
  <si>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</si>
  <si>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</si>
  <si>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</si>
  <si>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</si>
  <si>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</si>
  <si>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</si>
  <si>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</si>
  <si>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</si>
  <si>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</si>
  <si>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</si>
  <si>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</si>
  <si>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</si>
  <si>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</si>
  <si>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</si>
  <si>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</si>
  <si>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</si>
  <si>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</si>
  <si>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</si>
  <si>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LA BÚSQUEDA DE SOLUCIONES INNOVADORAS PARA EL EMPODERAMIENTO DEL PACIENTE EN LA ERA DE LA MEDICINA DE PRECISIÓN</t>
  </si>
  <si>
    <t>MDT1-23009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</si>
</sst>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7" fillId="0" borderId="0" xfId="0" applyFont="1" applyAlignment="1">
      <alignment horizontal="left" vertical="top" wrapText="1"/>
    </xf>
    <xf numFmtId="0" fontId="9" fillId="0" borderId="0" xfId="0" applyFont="1" applyAlignment="1">
      <alignment horizontal="center"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topLeftCell="A13" zoomScale="130" zoomScaleNormal="85" zoomScaleSheetLayoutView="85" zoomScalePageLayoutView="130" workbookViewId="0">
      <selection activeCell="B22" sqref="B22:K22"/>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WhM+BmNJyt1S7jgL2+4RcLrnsuEgZdWlqc5Mrs3XGd3oQ60VPVv3kDnreJgYD0C5GgYCDrwRUSnEieoL5aVLjA==" saltValue="Bb1xj1TRPaZSlsXHOEhG1Q=="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LA BÚSQUEDA DE SOLUCIONES INNOVADORAS PARA EL EMPODERAMIENTO DEL PACIENTE EN LA ERA DE LA MEDICINA DE PRECISIÓN</v>
      </c>
      <c r="D10" s="158"/>
      <c r="E10" s="158"/>
      <c r="F10" s="158"/>
      <c r="G10" s="158"/>
      <c r="H10" s="158"/>
      <c r="I10" s="158"/>
      <c r="J10" s="158"/>
    </row>
    <row r="11" spans="2:10" x14ac:dyDescent="0.25">
      <c r="B11" s="58" t="s">
        <v>80</v>
      </c>
      <c r="C11" s="15" t="str">
        <f>+'ANEXO II'!C26:K26</f>
        <v>MDT1-23009</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zoomScale="130" zoomScaleNormal="100" zoomScaleSheetLayoutView="100" zoomScalePageLayoutView="130" workbookViewId="0">
      <selection activeCell="D21" sqref="D21"/>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LA BÚSQUEDA DE SOLUCIONES INNOVADORAS PARA EL EMPODERAMIENTO DEL PACIENTE EN LA ERA DE LA MEDICINA DE PRECISIÓN</v>
      </c>
      <c r="D10" s="171"/>
      <c r="E10" s="171"/>
      <c r="F10" s="171"/>
      <c r="G10" s="171"/>
      <c r="H10" s="138"/>
      <c r="I10" s="138"/>
      <c r="J10" s="138"/>
    </row>
    <row r="11" spans="2:10" x14ac:dyDescent="0.25">
      <c r="B11" s="38" t="s">
        <v>80</v>
      </c>
      <c r="C11" s="167" t="str">
        <f>+'ANEXO II'!C26:K26</f>
        <v>MDT1-23009</v>
      </c>
      <c r="D11" s="167"/>
      <c r="E11" s="39"/>
      <c r="F11" s="39"/>
      <c r="G11" s="39"/>
      <c r="H11" s="39"/>
      <c r="I11" s="39"/>
      <c r="J11" s="39"/>
    </row>
    <row r="12" spans="2:10" x14ac:dyDescent="0.25">
      <c r="B12" s="38" t="s">
        <v>81</v>
      </c>
      <c r="C12" s="167" t="str">
        <f>+CONCATENATE(C11,".",H25,".",D21)</f>
        <v>MDT1-23009..</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LA BÚSQUEDA DE SOLUCIONES INNOVADORAS PARA EL EMPODERAMIENTO DEL PACIENTE EN LA ERA DE LA MEDICINA DE PRECISIÓN</v>
      </c>
      <c r="D10" s="158"/>
      <c r="E10" s="158"/>
      <c r="F10" s="158"/>
      <c r="G10" s="158"/>
      <c r="H10" s="158"/>
      <c r="I10" s="93"/>
      <c r="J10" s="93"/>
      <c r="K10" s="93"/>
    </row>
    <row r="11" spans="2:11" x14ac:dyDescent="0.25">
      <c r="B11" s="58" t="s">
        <v>80</v>
      </c>
      <c r="C11" s="184" t="str">
        <f>+'ANEXO II'!C26:K26</f>
        <v>MDT1-23009</v>
      </c>
      <c r="D11" s="184"/>
      <c r="E11" s="14"/>
      <c r="F11" s="14"/>
      <c r="G11" s="14"/>
      <c r="H11" s="14"/>
      <c r="I11" s="14"/>
      <c r="J11" s="14"/>
      <c r="K11" s="14"/>
    </row>
    <row r="12" spans="2:11" x14ac:dyDescent="0.25">
      <c r="B12" s="58" t="s">
        <v>81</v>
      </c>
      <c r="C12" s="184" t="str">
        <f>+'1. DATOS PROPUESTA'!C12:J12</f>
        <v>MDT1-23009..</v>
      </c>
      <c r="D12" s="184"/>
      <c r="E12" s="184"/>
      <c r="F12" s="184"/>
      <c r="G12" s="184"/>
      <c r="H12" s="184"/>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85">
        <f>+'1. DATOS PROPUESTA'!D27</f>
        <v>0</v>
      </c>
      <c r="G19" s="186"/>
      <c r="H19" s="187"/>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5"/>
      <c r="G25" s="176"/>
      <c r="H25" s="177"/>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5"/>
      <c r="G31" s="176"/>
      <c r="H31" s="177"/>
    </row>
    <row r="32" spans="2:8" ht="15.75" thickBot="1" x14ac:dyDescent="0.3">
      <c r="F32" s="44"/>
      <c r="G32" s="44"/>
      <c r="H32" s="44"/>
    </row>
    <row r="33" spans="2:33" ht="31.5" customHeight="1" thickBot="1" x14ac:dyDescent="0.65">
      <c r="B33" s="172" t="s">
        <v>20</v>
      </c>
      <c r="C33" s="173"/>
      <c r="D33" s="174"/>
      <c r="E33" s="6" t="s">
        <v>101</v>
      </c>
      <c r="F33" s="175"/>
      <c r="G33" s="176"/>
      <c r="H33" s="177"/>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1">
        <f>+'1. DATOS PROPUESTA'!D29</f>
        <v>0</v>
      </c>
      <c r="G38" s="182"/>
      <c r="H38" s="183"/>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5"/>
      <c r="G44" s="176"/>
      <c r="H44" s="177"/>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5"/>
      <c r="G50" s="176"/>
      <c r="H50" s="177"/>
    </row>
    <row r="51" spans="2:8" ht="15.75" thickBot="1" x14ac:dyDescent="0.3">
      <c r="F51" s="44"/>
      <c r="G51" s="44"/>
      <c r="H51" s="44"/>
    </row>
    <row r="52" spans="2:8" ht="31.5" customHeight="1" thickBot="1" x14ac:dyDescent="0.65">
      <c r="B52" s="172" t="s">
        <v>20</v>
      </c>
      <c r="C52" s="173"/>
      <c r="D52" s="174"/>
      <c r="E52" s="6" t="s">
        <v>101</v>
      </c>
      <c r="F52" s="175"/>
      <c r="G52" s="176"/>
      <c r="H52" s="177"/>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78">
        <f>+'1. DATOS PROPUESTA'!D31</f>
        <v>0</v>
      </c>
      <c r="G57" s="179"/>
      <c r="H57" s="180"/>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5"/>
      <c r="G63" s="176"/>
      <c r="H63" s="177"/>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5"/>
      <c r="G69" s="176"/>
      <c r="H69" s="177"/>
    </row>
    <row r="70" spans="2:8" ht="15.75" thickBot="1" x14ac:dyDescent="0.3">
      <c r="F70" s="44"/>
      <c r="G70" s="44"/>
      <c r="H70" s="44"/>
    </row>
    <row r="71" spans="2:8" ht="31.5" customHeight="1" thickBot="1" x14ac:dyDescent="0.65">
      <c r="B71" s="172" t="s">
        <v>20</v>
      </c>
      <c r="C71" s="173"/>
      <c r="D71" s="174"/>
      <c r="E71" s="6" t="s">
        <v>101</v>
      </c>
      <c r="F71" s="175"/>
      <c r="G71" s="176"/>
      <c r="H71" s="177"/>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78">
        <f>+'1. DATOS PROPUESTA'!D33</f>
        <v>0</v>
      </c>
      <c r="G76" s="179"/>
      <c r="H76" s="180"/>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5"/>
      <c r="G82" s="176"/>
      <c r="H82" s="177"/>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5"/>
      <c r="G88" s="176"/>
      <c r="H88" s="177"/>
    </row>
    <row r="89" spans="2:8" ht="15.75" thickBot="1" x14ac:dyDescent="0.3">
      <c r="F89" s="44"/>
      <c r="G89" s="44"/>
      <c r="H89" s="44"/>
    </row>
    <row r="90" spans="2:8" ht="31.5" customHeight="1" thickBot="1" x14ac:dyDescent="0.65">
      <c r="B90" s="172" t="s">
        <v>20</v>
      </c>
      <c r="C90" s="173"/>
      <c r="D90" s="174"/>
      <c r="E90" s="6" t="s">
        <v>101</v>
      </c>
      <c r="F90" s="175"/>
      <c r="G90" s="176"/>
      <c r="H90" s="177"/>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78">
        <f>+'1. DATOS PROPUESTA'!D35</f>
        <v>0</v>
      </c>
      <c r="G95" s="179"/>
      <c r="H95" s="180"/>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5"/>
      <c r="G101" s="176"/>
      <c r="H101" s="177"/>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5"/>
      <c r="G107" s="176"/>
      <c r="H107" s="177"/>
    </row>
    <row r="108" spans="2:8" ht="15.75" thickBot="1" x14ac:dyDescent="0.3">
      <c r="F108" s="44"/>
      <c r="G108" s="44"/>
      <c r="H108" s="44"/>
    </row>
    <row r="109" spans="2:8" ht="31.5" customHeight="1" thickBot="1" x14ac:dyDescent="0.65">
      <c r="B109" s="172" t="s">
        <v>20</v>
      </c>
      <c r="C109" s="173"/>
      <c r="D109" s="174"/>
      <c r="E109" s="6" t="s">
        <v>101</v>
      </c>
      <c r="F109" s="175"/>
      <c r="G109" s="176"/>
      <c r="H109" s="177"/>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19:D19"/>
    <mergeCell ref="B29:D29"/>
    <mergeCell ref="C10:H10"/>
    <mergeCell ref="C12:H12"/>
    <mergeCell ref="B23:D23"/>
    <mergeCell ref="B25:D25"/>
    <mergeCell ref="B27:D27"/>
    <mergeCell ref="F19:H19"/>
    <mergeCell ref="F25:H25"/>
    <mergeCell ref="C11:D11"/>
    <mergeCell ref="B15:H15"/>
    <mergeCell ref="B46:D46"/>
    <mergeCell ref="B48:D48"/>
    <mergeCell ref="B50:D50"/>
    <mergeCell ref="B52:D52"/>
    <mergeCell ref="B63:D63"/>
    <mergeCell ref="B38:D38"/>
    <mergeCell ref="B40:D40"/>
    <mergeCell ref="B42:D42"/>
    <mergeCell ref="B33:D33"/>
    <mergeCell ref="B44:D44"/>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F31:H31"/>
    <mergeCell ref="F33:H33"/>
    <mergeCell ref="F44:H44"/>
    <mergeCell ref="F50:H50"/>
    <mergeCell ref="F52:H52"/>
    <mergeCell ref="F38:H38"/>
    <mergeCell ref="F107:H107"/>
    <mergeCell ref="F109:H109"/>
    <mergeCell ref="F95:H95"/>
    <mergeCell ref="F76:H76"/>
    <mergeCell ref="F88:H88"/>
    <mergeCell ref="F90:H90"/>
    <mergeCell ref="F101:H101"/>
    <mergeCell ref="F82:H82"/>
    <mergeCell ref="B99:D99"/>
    <mergeCell ref="B101:D101"/>
    <mergeCell ref="B103:D103"/>
    <mergeCell ref="F63:H63"/>
    <mergeCell ref="F57:H57"/>
    <mergeCell ref="F69:H69"/>
    <mergeCell ref="F71:H71"/>
    <mergeCell ref="B71:D71"/>
    <mergeCell ref="B76:D76"/>
    <mergeCell ref="B78:D78"/>
    <mergeCell ref="B80:D80"/>
    <mergeCell ref="B82:D82"/>
    <mergeCell ref="B65:D6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27" customHeight="1" x14ac:dyDescent="0.25">
      <c r="B10" s="92" t="s">
        <v>67</v>
      </c>
      <c r="C10" s="158" t="str">
        <f>+'ANEXO II'!C25:K25</f>
        <v>LA BÚSQUEDA DE SOLUCIONES INNOVADORAS PARA EL EMPODERAMIENTO DEL PACIENTE EN LA ERA DE LA MEDICINA DE PRECISIÓN</v>
      </c>
      <c r="D10" s="158"/>
      <c r="E10" s="158"/>
      <c r="F10" s="158"/>
      <c r="G10" s="93"/>
      <c r="H10" s="93"/>
      <c r="I10" s="93"/>
      <c r="J10" s="93"/>
    </row>
    <row r="11" spans="2:10" x14ac:dyDescent="0.25">
      <c r="B11" s="58" t="s">
        <v>80</v>
      </c>
      <c r="C11" s="184" t="str">
        <f>+'ANEXO II'!C26:K26</f>
        <v>MDT1-23009</v>
      </c>
      <c r="D11" s="184"/>
      <c r="E11" s="14"/>
      <c r="F11" s="14"/>
      <c r="G11" s="14"/>
      <c r="H11" s="14"/>
      <c r="I11" s="14"/>
      <c r="J11" s="14"/>
    </row>
    <row r="12" spans="2:10" x14ac:dyDescent="0.25">
      <c r="B12" s="58" t="s">
        <v>81</v>
      </c>
      <c r="C12" s="184" t="str">
        <f>+'1. DATOS PROPUESTA'!C12:J12</f>
        <v>MDT1-23009..</v>
      </c>
      <c r="D12" s="184"/>
      <c r="E12" s="184"/>
      <c r="F12" s="184"/>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wahYLroVSLK1068cH60V8AQq83u8E4d69WQychzNnolKECYU276J/7xsUeauDpWN5ftMKEK4ImC9hi08QsRnpg==" saltValue="qb1PmnFMlGofLDDS2NGoug=="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26.25" customHeight="1" x14ac:dyDescent="0.25">
      <c r="B10" s="92" t="s">
        <v>67</v>
      </c>
      <c r="C10" s="158" t="str">
        <f>+'ANEXO II'!C25:K25</f>
        <v>LA BÚSQUEDA DE SOLUCIONES INNOVADORAS PARA EL EMPODERAMIENTO DEL PACIENTE EN LA ERA DE LA MEDICINA DE PRECISIÓN</v>
      </c>
      <c r="D10" s="158"/>
      <c r="E10" s="158"/>
      <c r="F10" s="158"/>
      <c r="G10" s="158"/>
      <c r="H10" s="93"/>
      <c r="I10" s="93"/>
      <c r="J10" s="93"/>
    </row>
    <row r="11" spans="2:10" x14ac:dyDescent="0.25">
      <c r="B11" s="58" t="s">
        <v>80</v>
      </c>
      <c r="C11" s="184" t="str">
        <f>+'ANEXO II'!C26:K26</f>
        <v>MDT1-23009</v>
      </c>
      <c r="D11" s="184"/>
      <c r="E11" s="14"/>
      <c r="F11" s="14"/>
      <c r="G11" s="14"/>
      <c r="H11" s="14"/>
      <c r="I11" s="14"/>
      <c r="J11" s="14"/>
    </row>
    <row r="12" spans="2:10" x14ac:dyDescent="0.25">
      <c r="B12" s="58" t="s">
        <v>81</v>
      </c>
      <c r="C12" s="184" t="str">
        <f>+'1. DATOS PROPUESTA'!C12:J12</f>
        <v>MDT1-23009..</v>
      </c>
      <c r="D12" s="184"/>
      <c r="E12" s="184"/>
      <c r="F12" s="184"/>
      <c r="G12" s="184"/>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5"/>
      <c r="G25" s="177"/>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5"/>
      <c r="G29" s="177"/>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5"/>
      <c r="G33" s="177"/>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5"/>
      <c r="G37" s="177"/>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5"/>
      <c r="G41" s="177"/>
    </row>
    <row r="42" spans="2:7" ht="30.75" thickBot="1" x14ac:dyDescent="0.65">
      <c r="B42" s="61"/>
      <c r="C42" s="61"/>
      <c r="D42" s="61"/>
      <c r="E42" s="6"/>
      <c r="F42" s="60"/>
      <c r="G42" s="60"/>
    </row>
    <row r="43" spans="2:7" ht="183" customHeight="1" thickBot="1" x14ac:dyDescent="0.65">
      <c r="B43" s="188" t="s">
        <v>79</v>
      </c>
      <c r="C43" s="189"/>
      <c r="D43" s="190"/>
      <c r="E43" s="6" t="s">
        <v>101</v>
      </c>
      <c r="F43" s="175"/>
      <c r="G43" s="177"/>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5"/>
      <c r="G47" s="177"/>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5"/>
      <c r="G58" s="177"/>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5"/>
      <c r="G62" s="177"/>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5"/>
      <c r="G66" s="177"/>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5"/>
      <c r="G70" s="177"/>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5"/>
      <c r="G74" s="177"/>
    </row>
    <row r="75" spans="2:7" ht="15.75" thickBot="1" x14ac:dyDescent="0.3">
      <c r="B75" s="61"/>
      <c r="C75" s="61"/>
      <c r="D75" s="61"/>
      <c r="E75" s="61"/>
      <c r="F75" s="60"/>
      <c r="G75" s="60"/>
    </row>
    <row r="76" spans="2:7" ht="183" customHeight="1" thickBot="1" x14ac:dyDescent="0.65">
      <c r="B76" s="188" t="s">
        <v>79</v>
      </c>
      <c r="C76" s="189"/>
      <c r="D76" s="190"/>
      <c r="E76" s="6" t="s">
        <v>101</v>
      </c>
      <c r="F76" s="175"/>
      <c r="G76" s="177"/>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5"/>
      <c r="G80" s="177"/>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78">
        <f>+'1. DATOS PROPUESTA'!D31</f>
        <v>0</v>
      </c>
      <c r="G85" s="180"/>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5"/>
      <c r="G91" s="177"/>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5"/>
      <c r="G95" s="177"/>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5"/>
      <c r="G99" s="177"/>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5"/>
      <c r="G103" s="177"/>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5"/>
      <c r="G107" s="177"/>
    </row>
    <row r="108" spans="2:7" ht="15.75" thickBot="1" x14ac:dyDescent="0.3">
      <c r="B108" s="61"/>
      <c r="C108" s="61"/>
      <c r="D108" s="61"/>
      <c r="E108" s="61"/>
      <c r="F108" s="60"/>
      <c r="G108" s="60"/>
    </row>
    <row r="109" spans="2:7" ht="183" customHeight="1" thickBot="1" x14ac:dyDescent="0.65">
      <c r="B109" s="188" t="s">
        <v>79</v>
      </c>
      <c r="C109" s="189"/>
      <c r="D109" s="190"/>
      <c r="E109" s="6" t="s">
        <v>101</v>
      </c>
      <c r="F109" s="175"/>
      <c r="G109" s="177"/>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5"/>
      <c r="G113" s="177"/>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78">
        <f>+'1. DATOS PROPUESTA'!D33</f>
        <v>0</v>
      </c>
      <c r="G118" s="180"/>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5"/>
      <c r="G124" s="177"/>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5"/>
      <c r="G128" s="177"/>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5"/>
      <c r="G132" s="177"/>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5"/>
      <c r="G136" s="177"/>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5"/>
      <c r="G140" s="177"/>
    </row>
    <row r="141" spans="2:7" ht="15.75" thickBot="1" x14ac:dyDescent="0.3">
      <c r="B141" s="61"/>
      <c r="C141" s="61"/>
      <c r="D141" s="61"/>
      <c r="E141" s="61"/>
      <c r="F141" s="60"/>
      <c r="G141" s="60"/>
    </row>
    <row r="142" spans="2:7" ht="183" customHeight="1" thickBot="1" x14ac:dyDescent="0.65">
      <c r="B142" s="188" t="s">
        <v>79</v>
      </c>
      <c r="C142" s="189"/>
      <c r="D142" s="190"/>
      <c r="E142" s="6" t="s">
        <v>101</v>
      </c>
      <c r="F142" s="175"/>
      <c r="G142" s="177"/>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5"/>
      <c r="G146" s="177"/>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78">
        <f>+'1. DATOS PROPUESTA'!D35</f>
        <v>0</v>
      </c>
      <c r="G151" s="180"/>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5"/>
      <c r="G157" s="177"/>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5"/>
      <c r="G161" s="177"/>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5"/>
      <c r="G165" s="177"/>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5"/>
      <c r="G169" s="177"/>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5"/>
      <c r="G173" s="177"/>
    </row>
    <row r="174" spans="2:7" ht="15.75" thickBot="1" x14ac:dyDescent="0.3">
      <c r="B174" s="61"/>
      <c r="C174" s="61"/>
      <c r="D174" s="61"/>
      <c r="E174" s="61"/>
      <c r="F174" s="60"/>
      <c r="G174" s="60"/>
    </row>
    <row r="175" spans="2:7" ht="183" customHeight="1" thickBot="1" x14ac:dyDescent="0.65">
      <c r="B175" s="188" t="s">
        <v>79</v>
      </c>
      <c r="C175" s="189"/>
      <c r="D175" s="190"/>
      <c r="E175" s="6" t="s">
        <v>101</v>
      </c>
      <c r="F175" s="175"/>
      <c r="G175" s="177"/>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5"/>
      <c r="G179" s="177"/>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JK4TV1G6K5m2koaECJwO4dPk0x+V9IlJX4yWnhSMdis+DIqLb+NwzNzaLSTrIXKJX2gb7+tmJnXEYhrUubvs5Q==" saltValue="AOQB7avTTxLJgEeutxnExg==" spinCount="100000" sheet="1" objects="1" scenarios="1" selectLockedCells="1"/>
  <mergeCells count="119">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 ref="B25:D25"/>
    <mergeCell ref="F25:G25"/>
    <mergeCell ref="B39:D39"/>
    <mergeCell ref="B41:D41"/>
    <mergeCell ref="F41:G41"/>
    <mergeCell ref="B19:D19"/>
    <mergeCell ref="F19:G19"/>
    <mergeCell ref="B21:D21"/>
    <mergeCell ref="B23:D23"/>
    <mergeCell ref="B27:D27"/>
    <mergeCell ref="B29:D29"/>
    <mergeCell ref="F29:G29"/>
    <mergeCell ref="B31:D31"/>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58:D58"/>
    <mergeCell ref="F58:G58"/>
    <mergeCell ref="B60:D60"/>
    <mergeCell ref="B62:D62"/>
    <mergeCell ref="F62:G62"/>
    <mergeCell ref="B64:D64"/>
    <mergeCell ref="B66:D66"/>
    <mergeCell ref="F66:G66"/>
    <mergeCell ref="B68:D68"/>
    <mergeCell ref="B70:D70"/>
    <mergeCell ref="F70:G70"/>
    <mergeCell ref="B72:D72"/>
    <mergeCell ref="B74:D74"/>
    <mergeCell ref="F74:G74"/>
    <mergeCell ref="B76:D76"/>
    <mergeCell ref="F76:G76"/>
    <mergeCell ref="B78:D78"/>
    <mergeCell ref="F80:G80"/>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LA BÚSQUEDA DE SOLUCIONES INNOVADORAS PARA EL EMPODERAMIENTO DEL PACIENTE EN LA ERA DE LA MEDICINA DE PRECISIÓN</v>
      </c>
      <c r="D10" s="171"/>
      <c r="E10" s="138"/>
      <c r="F10" s="138"/>
      <c r="G10" s="138"/>
      <c r="H10" s="138"/>
      <c r="I10" s="138"/>
    </row>
    <row r="11" spans="2:9" x14ac:dyDescent="0.25">
      <c r="B11" s="58" t="s">
        <v>80</v>
      </c>
      <c r="C11" s="184" t="str">
        <f>+'ANEXO II'!C26:K26</f>
        <v>MDT1-23009</v>
      </c>
      <c r="D11" s="184"/>
      <c r="E11" s="14"/>
      <c r="F11" s="14"/>
      <c r="G11" s="14"/>
      <c r="H11" s="14"/>
      <c r="I11" s="14"/>
    </row>
    <row r="12" spans="2:9" x14ac:dyDescent="0.25">
      <c r="B12" s="58" t="s">
        <v>81</v>
      </c>
      <c r="C12" s="184" t="str">
        <f>+'1. DATOS PROPUESTA'!C12:J12</f>
        <v>MDT1-23009..</v>
      </c>
      <c r="D12" s="184"/>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LA BÚSQUEDA DE SOLUCIONES INNOVADORAS PARA EL EMPODERAMIENTO DEL PACIENTE EN LA ERA DE LA MEDICINA DE PRECISIÓN</v>
      </c>
      <c r="D10" s="171"/>
      <c r="E10" s="171"/>
      <c r="F10" s="171"/>
      <c r="G10" s="171"/>
      <c r="H10" s="138"/>
      <c r="I10" s="138"/>
    </row>
    <row r="11" spans="2:9" x14ac:dyDescent="0.25">
      <c r="B11" s="38" t="s">
        <v>80</v>
      </c>
      <c r="C11" s="167" t="str">
        <f>+'ANEXO II'!C26:K26</f>
        <v>MDT1-23009</v>
      </c>
      <c r="D11" s="167"/>
      <c r="E11" s="39"/>
      <c r="F11" s="39"/>
      <c r="G11" s="39"/>
      <c r="H11" s="39"/>
      <c r="I11" s="39"/>
    </row>
    <row r="12" spans="2:9" x14ac:dyDescent="0.25">
      <c r="B12" s="38" t="s">
        <v>81</v>
      </c>
      <c r="C12" s="167" t="str">
        <f>+'1. DATOS PROPUESTA'!C12:J12</f>
        <v>MDT1-23009..</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9" t="s">
        <v>155</v>
      </c>
      <c r="D45" s="200"/>
      <c r="E45" s="201"/>
      <c r="F45" s="107" t="s">
        <v>42</v>
      </c>
      <c r="G45" s="108" t="s">
        <v>71</v>
      </c>
    </row>
    <row r="46" spans="2:9" ht="40.5" x14ac:dyDescent="0.25">
      <c r="B46" s="109" t="s">
        <v>153</v>
      </c>
      <c r="C46" s="202" t="s">
        <v>156</v>
      </c>
      <c r="D46" s="203"/>
      <c r="E46" s="204"/>
      <c r="F46" s="109" t="s">
        <v>154</v>
      </c>
      <c r="G46" s="110" t="s">
        <v>149</v>
      </c>
      <c r="I46" s="111"/>
    </row>
    <row r="47" spans="2:9" ht="39.950000000000003" customHeight="1" x14ac:dyDescent="0.25">
      <c r="B47" s="112"/>
      <c r="C47" s="196"/>
      <c r="D47" s="197"/>
      <c r="E47" s="198"/>
      <c r="F47" s="154"/>
      <c r="G47" s="117">
        <f>+F47</f>
        <v>0</v>
      </c>
    </row>
    <row r="48" spans="2:9" ht="39.950000000000003" customHeight="1" x14ac:dyDescent="0.25">
      <c r="B48" s="112"/>
      <c r="C48" s="196"/>
      <c r="D48" s="197"/>
      <c r="E48" s="198"/>
      <c r="F48" s="154"/>
      <c r="G48" s="117">
        <f>+F48</f>
        <v>0</v>
      </c>
    </row>
    <row r="49" spans="2:9" ht="39.950000000000003" customHeight="1" x14ac:dyDescent="0.25">
      <c r="B49" s="112"/>
      <c r="C49" s="196"/>
      <c r="D49" s="197"/>
      <c r="E49" s="198"/>
      <c r="F49" s="154"/>
      <c r="G49" s="117">
        <f t="shared" ref="G49" si="3">+F49</f>
        <v>0</v>
      </c>
    </row>
    <row r="50" spans="2:9" x14ac:dyDescent="0.25">
      <c r="B50" s="118"/>
      <c r="C50" s="119"/>
      <c r="D50" s="120"/>
      <c r="E50" s="120"/>
      <c r="F50" s="121"/>
      <c r="G50" s="20"/>
    </row>
    <row r="51" spans="2:9" ht="45" x14ac:dyDescent="0.25">
      <c r="B51" s="104" t="s">
        <v>181</v>
      </c>
      <c r="C51" s="199" t="s">
        <v>155</v>
      </c>
      <c r="D51" s="200"/>
      <c r="E51" s="201"/>
      <c r="F51" s="107" t="s">
        <v>42</v>
      </c>
      <c r="G51" s="108" t="s">
        <v>71</v>
      </c>
    </row>
    <row r="52" spans="2:9" ht="27" x14ac:dyDescent="0.25">
      <c r="B52" s="109" t="s">
        <v>187</v>
      </c>
      <c r="C52" s="202" t="s">
        <v>156</v>
      </c>
      <c r="D52" s="203"/>
      <c r="E52" s="204"/>
      <c r="F52" s="109" t="s">
        <v>154</v>
      </c>
      <c r="G52" s="110" t="s">
        <v>149</v>
      </c>
      <c r="I52" s="111"/>
    </row>
    <row r="53" spans="2:9" ht="39.950000000000003" customHeight="1" x14ac:dyDescent="0.25">
      <c r="B53" s="112"/>
      <c r="C53" s="196"/>
      <c r="D53" s="197"/>
      <c r="E53" s="198"/>
      <c r="F53" s="154"/>
      <c r="G53" s="117">
        <f>+F53</f>
        <v>0</v>
      </c>
    </row>
    <row r="54" spans="2:9" ht="39.950000000000003" customHeight="1" x14ac:dyDescent="0.25">
      <c r="B54" s="112"/>
      <c r="C54" s="196"/>
      <c r="D54" s="197"/>
      <c r="E54" s="198"/>
      <c r="F54" s="154"/>
      <c r="G54" s="117">
        <f>+F54</f>
        <v>0</v>
      </c>
    </row>
    <row r="55" spans="2:9" ht="39.950000000000003" customHeight="1" x14ac:dyDescent="0.25">
      <c r="B55" s="112"/>
      <c r="C55" s="196"/>
      <c r="D55" s="197"/>
      <c r="E55" s="198"/>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9" t="s">
        <v>155</v>
      </c>
      <c r="D84" s="200"/>
      <c r="E84" s="201"/>
      <c r="F84" s="107" t="s">
        <v>42</v>
      </c>
      <c r="G84" s="108" t="s">
        <v>71</v>
      </c>
    </row>
    <row r="85" spans="2:9" ht="40.5" x14ac:dyDescent="0.25">
      <c r="B85" s="109" t="s">
        <v>185</v>
      </c>
      <c r="C85" s="202" t="s">
        <v>156</v>
      </c>
      <c r="D85" s="203"/>
      <c r="E85" s="204"/>
      <c r="F85" s="109" t="s">
        <v>154</v>
      </c>
      <c r="G85" s="110" t="s">
        <v>149</v>
      </c>
      <c r="I85" s="111"/>
    </row>
    <row r="86" spans="2:9" ht="39.950000000000003" customHeight="1" x14ac:dyDescent="0.25">
      <c r="B86" s="112"/>
      <c r="C86" s="196"/>
      <c r="D86" s="197"/>
      <c r="E86" s="198"/>
      <c r="F86" s="154"/>
      <c r="G86" s="117">
        <f>+F86</f>
        <v>0</v>
      </c>
    </row>
    <row r="87" spans="2:9" ht="39.950000000000003" customHeight="1" x14ac:dyDescent="0.25">
      <c r="B87" s="112"/>
      <c r="C87" s="196"/>
      <c r="D87" s="197"/>
      <c r="E87" s="198"/>
      <c r="F87" s="154"/>
      <c r="G87" s="117">
        <f>+F87</f>
        <v>0</v>
      </c>
    </row>
    <row r="88" spans="2:9" ht="39.950000000000003" customHeight="1" x14ac:dyDescent="0.25">
      <c r="B88" s="112"/>
      <c r="C88" s="196"/>
      <c r="D88" s="197"/>
      <c r="E88" s="198"/>
      <c r="F88" s="154"/>
      <c r="G88" s="117">
        <f t="shared" ref="G88" si="7">+F88</f>
        <v>0</v>
      </c>
    </row>
    <row r="89" spans="2:9" x14ac:dyDescent="0.25">
      <c r="B89" s="118"/>
      <c r="C89" s="119"/>
      <c r="D89" s="120"/>
      <c r="E89" s="120"/>
      <c r="F89" s="121"/>
      <c r="G89" s="20"/>
    </row>
    <row r="90" spans="2:9" ht="45" x14ac:dyDescent="0.25">
      <c r="B90" s="104" t="s">
        <v>181</v>
      </c>
      <c r="C90" s="199" t="s">
        <v>155</v>
      </c>
      <c r="D90" s="200"/>
      <c r="E90" s="201"/>
      <c r="F90" s="107" t="s">
        <v>42</v>
      </c>
      <c r="G90" s="108" t="s">
        <v>71</v>
      </c>
    </row>
    <row r="91" spans="2:9" ht="27" x14ac:dyDescent="0.25">
      <c r="B91" s="109" t="s">
        <v>186</v>
      </c>
      <c r="C91" s="202" t="s">
        <v>156</v>
      </c>
      <c r="D91" s="203"/>
      <c r="E91" s="204"/>
      <c r="F91" s="109" t="s">
        <v>154</v>
      </c>
      <c r="G91" s="110" t="s">
        <v>149</v>
      </c>
      <c r="I91" s="111"/>
    </row>
    <row r="92" spans="2:9" ht="39.950000000000003" customHeight="1" x14ac:dyDescent="0.25">
      <c r="B92" s="112"/>
      <c r="C92" s="196"/>
      <c r="D92" s="197"/>
      <c r="E92" s="198"/>
      <c r="F92" s="154"/>
      <c r="G92" s="117">
        <f>+F92</f>
        <v>0</v>
      </c>
    </row>
    <row r="93" spans="2:9" ht="39.950000000000003" customHeight="1" x14ac:dyDescent="0.25">
      <c r="B93" s="112"/>
      <c r="C93" s="196"/>
      <c r="D93" s="197"/>
      <c r="E93" s="198"/>
      <c r="F93" s="154"/>
      <c r="G93" s="117">
        <f>+F93</f>
        <v>0</v>
      </c>
    </row>
    <row r="94" spans="2:9" ht="39.950000000000003" customHeight="1" x14ac:dyDescent="0.25">
      <c r="B94" s="112"/>
      <c r="C94" s="196"/>
      <c r="D94" s="197"/>
      <c r="E94" s="198"/>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9" t="s">
        <v>155</v>
      </c>
      <c r="D123" s="200"/>
      <c r="E123" s="201"/>
      <c r="F123" s="107" t="s">
        <v>42</v>
      </c>
      <c r="G123" s="108" t="s">
        <v>71</v>
      </c>
    </row>
    <row r="124" spans="2:9" ht="40.5" x14ac:dyDescent="0.25">
      <c r="B124" s="109" t="s">
        <v>159</v>
      </c>
      <c r="C124" s="202" t="s">
        <v>156</v>
      </c>
      <c r="D124" s="203"/>
      <c r="E124" s="204"/>
      <c r="F124" s="109" t="s">
        <v>154</v>
      </c>
      <c r="G124" s="110" t="s">
        <v>149</v>
      </c>
      <c r="I124" s="111"/>
    </row>
    <row r="125" spans="2:9" ht="39.950000000000003" customHeight="1" x14ac:dyDescent="0.25">
      <c r="B125" s="112"/>
      <c r="C125" s="196"/>
      <c r="D125" s="197"/>
      <c r="E125" s="198"/>
      <c r="F125" s="154"/>
      <c r="G125" s="117">
        <f>+F125</f>
        <v>0</v>
      </c>
    </row>
    <row r="126" spans="2:9" ht="39.950000000000003" customHeight="1" x14ac:dyDescent="0.25">
      <c r="B126" s="112"/>
      <c r="C126" s="196"/>
      <c r="D126" s="197"/>
      <c r="E126" s="198"/>
      <c r="F126" s="154"/>
      <c r="G126" s="117">
        <f>+F126</f>
        <v>0</v>
      </c>
    </row>
    <row r="127" spans="2:9" ht="39.950000000000003" customHeight="1" x14ac:dyDescent="0.25">
      <c r="B127" s="112"/>
      <c r="C127" s="196"/>
      <c r="D127" s="197"/>
      <c r="E127" s="198"/>
      <c r="F127" s="154"/>
      <c r="G127" s="117">
        <f t="shared" ref="G127" si="11">+F127</f>
        <v>0</v>
      </c>
    </row>
    <row r="128" spans="2:9" x14ac:dyDescent="0.25">
      <c r="B128" s="118"/>
      <c r="C128" s="119"/>
      <c r="D128" s="120"/>
      <c r="E128" s="120"/>
      <c r="F128" s="121"/>
      <c r="G128" s="20"/>
    </row>
    <row r="129" spans="2:9" ht="45" x14ac:dyDescent="0.25">
      <c r="B129" s="104" t="s">
        <v>181</v>
      </c>
      <c r="C129" s="199" t="s">
        <v>155</v>
      </c>
      <c r="D129" s="200"/>
      <c r="E129" s="201"/>
      <c r="F129" s="107" t="s">
        <v>42</v>
      </c>
      <c r="G129" s="108" t="s">
        <v>71</v>
      </c>
    </row>
    <row r="130" spans="2:9" ht="27" x14ac:dyDescent="0.25">
      <c r="B130" s="109" t="s">
        <v>184</v>
      </c>
      <c r="C130" s="202" t="s">
        <v>156</v>
      </c>
      <c r="D130" s="203"/>
      <c r="E130" s="204"/>
      <c r="F130" s="109" t="s">
        <v>154</v>
      </c>
      <c r="G130" s="110" t="s">
        <v>149</v>
      </c>
      <c r="I130" s="111"/>
    </row>
    <row r="131" spans="2:9" ht="39.950000000000003" customHeight="1" x14ac:dyDescent="0.25">
      <c r="B131" s="112"/>
      <c r="C131" s="196"/>
      <c r="D131" s="197"/>
      <c r="E131" s="198"/>
      <c r="F131" s="154"/>
      <c r="G131" s="117">
        <f>+F131</f>
        <v>0</v>
      </c>
    </row>
    <row r="132" spans="2:9" ht="39.950000000000003" customHeight="1" x14ac:dyDescent="0.25">
      <c r="B132" s="112"/>
      <c r="C132" s="196"/>
      <c r="D132" s="197"/>
      <c r="E132" s="198"/>
      <c r="F132" s="154"/>
      <c r="G132" s="117">
        <f>+F132</f>
        <v>0</v>
      </c>
    </row>
    <row r="133" spans="2:9" ht="39.950000000000003" customHeight="1" x14ac:dyDescent="0.25">
      <c r="B133" s="112"/>
      <c r="C133" s="196"/>
      <c r="D133" s="197"/>
      <c r="E133" s="198"/>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9" t="s">
        <v>155</v>
      </c>
      <c r="D162" s="200"/>
      <c r="E162" s="201"/>
      <c r="F162" s="107" t="s">
        <v>42</v>
      </c>
      <c r="G162" s="108" t="s">
        <v>71</v>
      </c>
    </row>
    <row r="163" spans="2:9" ht="40.5" x14ac:dyDescent="0.25">
      <c r="B163" s="109" t="s">
        <v>183</v>
      </c>
      <c r="C163" s="202" t="s">
        <v>156</v>
      </c>
      <c r="D163" s="203"/>
      <c r="E163" s="204"/>
      <c r="F163" s="109" t="s">
        <v>154</v>
      </c>
      <c r="G163" s="110" t="s">
        <v>149</v>
      </c>
      <c r="I163" s="111"/>
    </row>
    <row r="164" spans="2:9" ht="39.950000000000003" customHeight="1" x14ac:dyDescent="0.25">
      <c r="B164" s="112"/>
      <c r="C164" s="196"/>
      <c r="D164" s="197"/>
      <c r="E164" s="198"/>
      <c r="F164" s="154"/>
      <c r="G164" s="117">
        <f>+F164</f>
        <v>0</v>
      </c>
    </row>
    <row r="165" spans="2:9" ht="39.950000000000003" customHeight="1" x14ac:dyDescent="0.25">
      <c r="B165" s="112"/>
      <c r="C165" s="196"/>
      <c r="D165" s="197"/>
      <c r="E165" s="198"/>
      <c r="F165" s="154"/>
      <c r="G165" s="117">
        <f>+F165</f>
        <v>0</v>
      </c>
    </row>
    <row r="166" spans="2:9" ht="39.950000000000003" customHeight="1" x14ac:dyDescent="0.25">
      <c r="B166" s="112"/>
      <c r="C166" s="196"/>
      <c r="D166" s="197"/>
      <c r="E166" s="198"/>
      <c r="F166" s="154"/>
      <c r="G166" s="117">
        <f t="shared" ref="G166" si="15">+F166</f>
        <v>0</v>
      </c>
    </row>
    <row r="167" spans="2:9" x14ac:dyDescent="0.25">
      <c r="B167" s="118"/>
      <c r="C167" s="119"/>
      <c r="D167" s="120"/>
      <c r="E167" s="120"/>
      <c r="F167" s="121"/>
      <c r="G167" s="20"/>
    </row>
    <row r="168" spans="2:9" ht="45" x14ac:dyDescent="0.25">
      <c r="B168" s="104" t="s">
        <v>181</v>
      </c>
      <c r="C168" s="199" t="s">
        <v>155</v>
      </c>
      <c r="D168" s="200"/>
      <c r="E168" s="201"/>
      <c r="F168" s="107" t="s">
        <v>42</v>
      </c>
      <c r="G168" s="108" t="s">
        <v>71</v>
      </c>
    </row>
    <row r="169" spans="2:9" ht="27" x14ac:dyDescent="0.25">
      <c r="B169" s="109" t="s">
        <v>182</v>
      </c>
      <c r="C169" s="202" t="s">
        <v>156</v>
      </c>
      <c r="D169" s="203"/>
      <c r="E169" s="204"/>
      <c r="F169" s="109" t="s">
        <v>154</v>
      </c>
      <c r="G169" s="110" t="s">
        <v>149</v>
      </c>
      <c r="I169" s="111"/>
    </row>
    <row r="170" spans="2:9" ht="39.950000000000003" customHeight="1" x14ac:dyDescent="0.25">
      <c r="B170" s="112"/>
      <c r="C170" s="196"/>
      <c r="D170" s="197"/>
      <c r="E170" s="198"/>
      <c r="F170" s="154"/>
      <c r="G170" s="117">
        <f>+F170</f>
        <v>0</v>
      </c>
    </row>
    <row r="171" spans="2:9" ht="39.950000000000003" customHeight="1" x14ac:dyDescent="0.25">
      <c r="B171" s="112"/>
      <c r="C171" s="196"/>
      <c r="D171" s="197"/>
      <c r="E171" s="198"/>
      <c r="F171" s="154"/>
      <c r="G171" s="117">
        <f>+F171</f>
        <v>0</v>
      </c>
    </row>
    <row r="172" spans="2:9" ht="39.950000000000003" customHeight="1" x14ac:dyDescent="0.25">
      <c r="B172" s="112"/>
      <c r="C172" s="196"/>
      <c r="D172" s="197"/>
      <c r="E172" s="198"/>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90:E90"/>
    <mergeCell ref="C91:E91"/>
    <mergeCell ref="C92:E92"/>
    <mergeCell ref="C94:E94"/>
    <mergeCell ref="C123:E123"/>
    <mergeCell ref="C93:E93"/>
    <mergeCell ref="C126:E126"/>
    <mergeCell ref="C132:E132"/>
    <mergeCell ref="C165:E165"/>
    <mergeCell ref="C124:E124"/>
    <mergeCell ref="C125:E125"/>
    <mergeCell ref="C127:E127"/>
    <mergeCell ref="C129:E129"/>
    <mergeCell ref="C130:E130"/>
    <mergeCell ref="C131:E131"/>
    <mergeCell ref="C133:E133"/>
    <mergeCell ref="C162:E162"/>
    <mergeCell ref="C163:E163"/>
    <mergeCell ref="C10:G10"/>
    <mergeCell ref="C12:G12"/>
    <mergeCell ref="C54:E54"/>
    <mergeCell ref="C48:E48"/>
    <mergeCell ref="C84:E84"/>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70:E170"/>
    <mergeCell ref="C172:E172"/>
    <mergeCell ref="C164:E164"/>
    <mergeCell ref="C166:E166"/>
    <mergeCell ref="C168:E168"/>
    <mergeCell ref="C169:E169"/>
    <mergeCell ref="C171:E171"/>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24" customHeight="1" x14ac:dyDescent="0.25">
      <c r="B10" s="137" t="s">
        <v>67</v>
      </c>
      <c r="C10" s="171" t="str">
        <f>+'ANEXO II'!C25:K25</f>
        <v>LA BÚSQUEDA DE SOLUCIONES INNOVADORAS PARA EL EMPODERAMIENTO DEL PACIENTE EN LA ERA DE LA MEDICINA DE PRECISIÓN</v>
      </c>
      <c r="D10" s="171"/>
      <c r="E10" s="171"/>
      <c r="F10" s="171"/>
      <c r="G10" s="171"/>
      <c r="H10" s="138"/>
      <c r="I10" s="138"/>
      <c r="J10" s="138"/>
    </row>
    <row r="11" spans="2:10" x14ac:dyDescent="0.25">
      <c r="B11" s="38" t="s">
        <v>80</v>
      </c>
      <c r="C11" s="167" t="str">
        <f>+'ANEXO II'!C26:K26</f>
        <v>MDT1-23009</v>
      </c>
      <c r="D11" s="167"/>
      <c r="E11" s="39"/>
      <c r="F11" s="39"/>
      <c r="G11" s="39"/>
      <c r="H11" s="39"/>
      <c r="I11" s="39"/>
      <c r="J11" s="39"/>
    </row>
    <row r="12" spans="2:10" x14ac:dyDescent="0.25">
      <c r="B12" s="38" t="s">
        <v>81</v>
      </c>
      <c r="C12" s="167" t="str">
        <f>+'1. DATOS PROPUESTA'!C12:J12</f>
        <v>MDT1-23009..</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5"/>
      <c r="G19" s="177"/>
    </row>
    <row r="20" spans="2:7" ht="15.75" thickBot="1" x14ac:dyDescent="0.3">
      <c r="B20" s="98"/>
      <c r="C20" s="98"/>
      <c r="D20" s="98"/>
      <c r="E20" s="98"/>
      <c r="F20" s="100" t="b">
        <v>0</v>
      </c>
      <c r="G20" s="100" t="b">
        <v>1</v>
      </c>
    </row>
    <row r="21" spans="2:7" ht="99.95" customHeight="1" thickBot="1" x14ac:dyDescent="0.3">
      <c r="B21" s="205" t="s">
        <v>45</v>
      </c>
      <c r="C21" s="206"/>
      <c r="D21" s="207"/>
      <c r="E21" s="98"/>
      <c r="F21" s="175"/>
      <c r="G21" s="177"/>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5"/>
      <c r="G23" s="177"/>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5"/>
      <c r="G25" s="177"/>
    </row>
    <row r="26" spans="2:7" ht="15.75" thickBot="1" x14ac:dyDescent="0.3">
      <c r="B26" s="98"/>
      <c r="C26" s="98"/>
      <c r="D26" s="98"/>
      <c r="E26" s="98"/>
      <c r="F26" s="101"/>
      <c r="G26" s="101"/>
    </row>
    <row r="27" spans="2:7" ht="99.95" customHeight="1" thickBot="1" x14ac:dyDescent="0.3">
      <c r="B27" s="205" t="s">
        <v>166</v>
      </c>
      <c r="C27" s="206"/>
      <c r="D27" s="207"/>
      <c r="E27" s="98"/>
      <c r="F27" s="175"/>
      <c r="G27" s="177"/>
    </row>
    <row r="28" spans="2:7" ht="15.75" thickBot="1" x14ac:dyDescent="0.3">
      <c r="B28" s="98"/>
      <c r="C28" s="98"/>
      <c r="D28" s="98"/>
      <c r="E28" s="98"/>
      <c r="F28" s="101"/>
      <c r="G28" s="101"/>
    </row>
    <row r="29" spans="2:7" ht="99.95" customHeight="1" thickBot="1" x14ac:dyDescent="0.3">
      <c r="B29" s="205" t="s">
        <v>222</v>
      </c>
      <c r="C29" s="206"/>
      <c r="D29" s="207"/>
      <c r="E29" s="98"/>
      <c r="F29" s="175"/>
      <c r="G29" s="177"/>
    </row>
    <row r="30" spans="2:7" ht="15.75" thickBot="1" x14ac:dyDescent="0.3">
      <c r="B30" s="98"/>
      <c r="C30" s="98"/>
      <c r="D30" s="98"/>
      <c r="E30" s="98"/>
      <c r="F30" s="101"/>
      <c r="G30" s="101"/>
    </row>
    <row r="31" spans="2:7" ht="99.95" customHeight="1" thickBot="1" x14ac:dyDescent="0.3">
      <c r="B31" s="205" t="s">
        <v>224</v>
      </c>
      <c r="C31" s="206"/>
      <c r="D31" s="207"/>
      <c r="E31" s="98"/>
      <c r="F31" s="175"/>
      <c r="G31" s="177"/>
    </row>
    <row r="32" spans="2:7" ht="15.75" thickBot="1" x14ac:dyDescent="0.3">
      <c r="B32" s="98"/>
      <c r="C32" s="98"/>
      <c r="D32" s="98"/>
      <c r="E32" s="98"/>
      <c r="F32" s="101"/>
      <c r="G32" s="101"/>
    </row>
    <row r="33" spans="2:7" ht="99.95" customHeight="1" thickBot="1" x14ac:dyDescent="0.3">
      <c r="B33" s="205" t="s">
        <v>167</v>
      </c>
      <c r="C33" s="206"/>
      <c r="D33" s="207"/>
      <c r="E33" s="98"/>
      <c r="F33" s="175"/>
      <c r="G33" s="177"/>
    </row>
    <row r="34" spans="2:7" ht="15.75" thickBot="1" x14ac:dyDescent="0.3">
      <c r="B34" s="98"/>
      <c r="C34" s="98"/>
      <c r="D34" s="98"/>
      <c r="E34" s="98"/>
      <c r="F34" s="101"/>
      <c r="G34" s="101"/>
    </row>
    <row r="35" spans="2:7" ht="99.95" customHeight="1" thickBot="1" x14ac:dyDescent="0.3">
      <c r="B35" s="205" t="s">
        <v>168</v>
      </c>
      <c r="C35" s="206"/>
      <c r="D35" s="207"/>
      <c r="E35" s="98"/>
      <c r="F35" s="175"/>
      <c r="G35" s="177"/>
    </row>
    <row r="36" spans="2:7" ht="15.75" thickBot="1" x14ac:dyDescent="0.3">
      <c r="B36" s="98"/>
      <c r="C36" s="98"/>
      <c r="D36" s="98"/>
      <c r="E36" s="98"/>
      <c r="F36" s="101"/>
      <c r="G36" s="101"/>
    </row>
    <row r="37" spans="2:7" ht="99.95" customHeight="1" thickBot="1" x14ac:dyDescent="0.3">
      <c r="B37" s="205" t="s">
        <v>169</v>
      </c>
      <c r="C37" s="206"/>
      <c r="D37" s="207"/>
      <c r="E37" s="98"/>
      <c r="F37" s="175"/>
      <c r="G37" s="177"/>
    </row>
    <row r="38" spans="2:7" ht="15.75" thickBot="1" x14ac:dyDescent="0.3">
      <c r="B38" s="98"/>
      <c r="C38" s="98"/>
      <c r="D38" s="98"/>
      <c r="E38" s="98"/>
      <c r="F38" s="101"/>
      <c r="G38" s="101"/>
    </row>
    <row r="39" spans="2:7" ht="99.95" customHeight="1" thickBot="1" x14ac:dyDescent="0.3">
      <c r="B39" s="205" t="s">
        <v>223</v>
      </c>
      <c r="C39" s="206"/>
      <c r="D39" s="207"/>
      <c r="E39" s="98"/>
      <c r="F39" s="175"/>
      <c r="G39" s="177"/>
    </row>
    <row r="40" spans="2:7" ht="15.75" thickBot="1" x14ac:dyDescent="0.3"/>
    <row r="41" spans="2:7" s="41" customFormat="1" ht="99.95" customHeight="1" thickBot="1" x14ac:dyDescent="0.3">
      <c r="B41" s="205" t="s">
        <v>170</v>
      </c>
      <c r="C41" s="206"/>
      <c r="D41" s="207"/>
      <c r="E41" s="102"/>
      <c r="F41" s="175"/>
      <c r="G41" s="177"/>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5"/>
      <c r="G47" s="177"/>
    </row>
    <row r="48" spans="2:7" s="41" customFormat="1" ht="15.75" thickBot="1" x14ac:dyDescent="0.3"/>
    <row r="49" spans="2:7" s="41" customFormat="1" ht="99.95" customHeight="1" thickBot="1" x14ac:dyDescent="0.3">
      <c r="B49" s="205" t="s">
        <v>173</v>
      </c>
      <c r="C49" s="206"/>
      <c r="D49" s="207"/>
      <c r="E49" s="102"/>
      <c r="F49" s="175"/>
      <c r="G49" s="177"/>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5"/>
      <c r="G53" s="177"/>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5"/>
      <c r="G57" s="177"/>
    </row>
  </sheetData>
  <sheetProtection algorithmName="SHA-512" hashValue="Raq7Et2FyKGEDC1MBIhoEz7NFnPPdkEbcdbCkTnYQULuMGlXNg5L5IWnGi23M+Ts3OnpAXJRNktX4EcCMBFerA==" saltValue="rSGQa97THgOk0vppWo8t3g==" spinCount="100000" sheet="1" objects="1" scenarios="1" selectLockedCells="1"/>
  <dataConsolidate/>
  <mergeCells count="40">
    <mergeCell ref="C11:D11"/>
    <mergeCell ref="B15:G15"/>
    <mergeCell ref="C10:G10"/>
    <mergeCell ref="C12:G12"/>
    <mergeCell ref="B19:D19"/>
    <mergeCell ref="F19:G19"/>
    <mergeCell ref="B21:D21"/>
    <mergeCell ref="F21:G21"/>
    <mergeCell ref="B23:D23"/>
    <mergeCell ref="B25:D25"/>
    <mergeCell ref="F25:G25"/>
    <mergeCell ref="F23:G23"/>
    <mergeCell ref="B27:D27"/>
    <mergeCell ref="B29:D29"/>
    <mergeCell ref="F29:G29"/>
    <mergeCell ref="B31:D31"/>
    <mergeCell ref="F27:G27"/>
    <mergeCell ref="F31:G31"/>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F47:G47"/>
    <mergeCell ref="B49:D49"/>
    <mergeCell ref="B51:D51"/>
    <mergeCell ref="B53:D53"/>
    <mergeCell ref="F53:G53"/>
    <mergeCell ref="F49:G4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27" customHeight="1" x14ac:dyDescent="0.25">
      <c r="B10" s="92" t="s">
        <v>67</v>
      </c>
      <c r="C10" s="158" t="str">
        <f>+'ANEXO II'!C25:K25</f>
        <v>LA BÚSQUEDA DE SOLUCIONES INNOVADORAS PARA EL EMPODERAMIENTO DEL PACIENTE EN LA ERA DE LA MEDICINA DE PRECISIÓN</v>
      </c>
      <c r="D10" s="158"/>
      <c r="E10" s="158"/>
      <c r="F10" s="158"/>
      <c r="G10" s="93"/>
      <c r="H10" s="93"/>
      <c r="I10" s="93"/>
      <c r="J10" s="93"/>
      <c r="K10" s="93"/>
    </row>
    <row r="11" spans="2:11" x14ac:dyDescent="0.25">
      <c r="B11" s="58" t="s">
        <v>80</v>
      </c>
      <c r="C11" s="184" t="str">
        <f>+'ANEXO II'!C26:K26</f>
        <v>MDT1-23009</v>
      </c>
      <c r="D11" s="184"/>
      <c r="E11" s="184"/>
      <c r="F11" s="14"/>
      <c r="G11" s="14"/>
      <c r="H11" s="14"/>
      <c r="I11" s="14"/>
      <c r="J11" s="14"/>
      <c r="K11" s="14"/>
    </row>
    <row r="12" spans="2:11" x14ac:dyDescent="0.25">
      <c r="B12" s="58" t="s">
        <v>81</v>
      </c>
      <c r="C12" s="184" t="str">
        <f>+'1. DATOS PROPUESTA'!C12:J12</f>
        <v>MDT1-23009..</v>
      </c>
      <c r="D12" s="184"/>
      <c r="E12" s="184"/>
      <c r="F12" s="184"/>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K3sWjikfnpCNH//RNASjWRKblnaUp3Y79wMoXdaKblbnEcKAPiXtsOCeGhJ4eeQxFLb0/m8jgi5U8j1uzGhnvw==" saltValue="8K8ODpRVNwrekG5h04Pv0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LA BÚSQUEDA DE SOLUCIONES INNOVADORAS PARA EL EMPODERAMIENTO DEL PACIENTE EN LA ERA DE LA MEDICINA DE PRECISIÓN</v>
      </c>
      <c r="D10" s="158"/>
      <c r="E10" s="93"/>
      <c r="F10" s="93"/>
      <c r="G10" s="93"/>
      <c r="H10" s="93"/>
      <c r="I10" s="93"/>
      <c r="J10" s="93"/>
    </row>
    <row r="11" spans="2:10" x14ac:dyDescent="0.25">
      <c r="B11" s="58" t="s">
        <v>80</v>
      </c>
      <c r="C11" s="184" t="str">
        <f>+'ANEXO II'!C26:K26</f>
        <v>MDT1-23009</v>
      </c>
      <c r="D11" s="184"/>
      <c r="E11" s="14"/>
      <c r="F11" s="14"/>
      <c r="G11" s="14"/>
      <c r="H11" s="14"/>
      <c r="I11" s="14"/>
      <c r="J11" s="14"/>
    </row>
    <row r="12" spans="2:10" x14ac:dyDescent="0.25">
      <c r="B12" s="58" t="s">
        <v>81</v>
      </c>
      <c r="C12" s="184" t="str">
        <f>+'1. DATOS PROPUESTA'!C12:J12</f>
        <v>MDT1-23009..</v>
      </c>
      <c r="D12" s="184"/>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 ref="B27:B28"/>
    <mergeCell ref="C27:C28"/>
    <mergeCell ref="D27:D28"/>
    <mergeCell ref="B29:B30"/>
    <mergeCell ref="C29:C30"/>
    <mergeCell ref="D29:D30"/>
    <mergeCell ref="D21:D22"/>
    <mergeCell ref="B35:B36"/>
    <mergeCell ref="C35:C36"/>
    <mergeCell ref="D35:D36"/>
    <mergeCell ref="B31:B32"/>
    <mergeCell ref="C31:C32"/>
    <mergeCell ref="D31:D32"/>
    <mergeCell ref="B33:B34"/>
    <mergeCell ref="C33:C34"/>
    <mergeCell ref="D33:D34"/>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27.75" customHeight="1" x14ac:dyDescent="0.25">
      <c r="B10" s="92" t="s">
        <v>67</v>
      </c>
      <c r="C10" s="158" t="str">
        <f>+'ANEXO II'!C25:K25</f>
        <v>LA BÚSQUEDA DE SOLUCIONES INNOVADORAS PARA EL EMPODERAMIENTO DEL PACIENTE EN LA ERA DE LA MEDICINA DE PRECISIÓN</v>
      </c>
      <c r="D10" s="158"/>
      <c r="E10" s="158"/>
      <c r="F10" s="158"/>
      <c r="G10" s="93"/>
      <c r="H10" s="93"/>
      <c r="I10" s="93"/>
      <c r="J10" s="93"/>
      <c r="K10" s="93"/>
      <c r="L10" s="93"/>
    </row>
    <row r="11" spans="2:12" x14ac:dyDescent="0.25">
      <c r="B11" s="58" t="s">
        <v>80</v>
      </c>
      <c r="C11" s="184" t="str">
        <f>+'ANEXO II'!C26:K26</f>
        <v>MDT1-23009</v>
      </c>
      <c r="D11" s="184"/>
      <c r="E11" s="184"/>
      <c r="F11" s="184"/>
      <c r="G11" s="14"/>
      <c r="H11" s="14"/>
      <c r="I11" s="14"/>
      <c r="J11" s="14"/>
      <c r="K11" s="14"/>
      <c r="L11" s="14"/>
    </row>
    <row r="12" spans="2:12" x14ac:dyDescent="0.25">
      <c r="B12" s="58" t="s">
        <v>81</v>
      </c>
      <c r="C12" s="184" t="str">
        <f>+'1. DATOS PROPUESTA'!C12:J12</f>
        <v>MDT1-23009..</v>
      </c>
      <c r="D12" s="184"/>
      <c r="E12" s="184"/>
      <c r="F12" s="184"/>
      <c r="G12" s="93"/>
      <c r="H12" s="93"/>
      <c r="I12" s="93"/>
      <c r="J12" s="93"/>
      <c r="K12" s="93"/>
      <c r="L12" s="93"/>
    </row>
    <row r="16" spans="2:12" ht="120.75" customHeight="1" x14ac:dyDescent="0.25">
      <c r="B16" s="219" t="s">
        <v>54</v>
      </c>
      <c r="C16" s="219"/>
      <c r="D16" s="219"/>
      <c r="E16" s="219"/>
      <c r="F16" s="219"/>
    </row>
    <row r="17" spans="1:6" ht="33" customHeight="1" x14ac:dyDescent="0.25">
      <c r="A17" s="92" t="s">
        <v>55</v>
      </c>
      <c r="B17" s="218" t="s">
        <v>56</v>
      </c>
      <c r="C17" s="218"/>
      <c r="D17" s="218"/>
      <c r="E17" s="218"/>
      <c r="F17" s="218"/>
    </row>
    <row r="18" spans="1:6" ht="21" customHeight="1" x14ac:dyDescent="0.25">
      <c r="A18" s="92" t="s">
        <v>57</v>
      </c>
      <c r="B18" s="218" t="s">
        <v>229</v>
      </c>
      <c r="C18" s="218"/>
      <c r="D18" s="218"/>
      <c r="E18" s="218"/>
      <c r="F18" s="218"/>
    </row>
    <row r="19" spans="1:6" ht="30" customHeight="1" x14ac:dyDescent="0.25">
      <c r="A19" s="92" t="s">
        <v>58</v>
      </c>
      <c r="B19" s="218" t="s">
        <v>59</v>
      </c>
      <c r="C19" s="218"/>
      <c r="D19" s="218"/>
      <c r="E19" s="218"/>
      <c r="F19" s="218"/>
    </row>
    <row r="20" spans="1:6" ht="27.75" customHeight="1" x14ac:dyDescent="0.25">
      <c r="A20" s="92" t="s">
        <v>60</v>
      </c>
      <c r="B20" s="218" t="s">
        <v>61</v>
      </c>
      <c r="C20" s="218"/>
      <c r="D20" s="218"/>
      <c r="E20" s="218"/>
      <c r="F20" s="218"/>
    </row>
    <row r="21" spans="1:6" ht="20.25" customHeight="1" x14ac:dyDescent="0.25">
      <c r="A21" s="92" t="s">
        <v>62</v>
      </c>
      <c r="B21" s="218" t="s">
        <v>63</v>
      </c>
      <c r="C21" s="218"/>
      <c r="D21" s="218"/>
      <c r="E21" s="218"/>
      <c r="F21" s="218"/>
    </row>
    <row r="22" spans="1:6" ht="40.5" customHeight="1" x14ac:dyDescent="0.25">
      <c r="A22" s="92" t="s">
        <v>64</v>
      </c>
      <c r="B22" s="218" t="s">
        <v>65</v>
      </c>
      <c r="C22" s="218"/>
      <c r="D22" s="218"/>
      <c r="E22" s="218"/>
      <c r="F22" s="218"/>
    </row>
    <row r="25" spans="1:6" ht="15.75" thickBot="1" x14ac:dyDescent="0.3">
      <c r="B25" s="16" t="s">
        <v>10</v>
      </c>
    </row>
    <row r="26" spans="1:6" x14ac:dyDescent="0.25">
      <c r="B26" s="220"/>
      <c r="C26" s="221"/>
      <c r="D26" s="221"/>
      <c r="E26" s="221"/>
      <c r="F26" s="222"/>
    </row>
    <row r="27" spans="1:6" x14ac:dyDescent="0.25">
      <c r="B27" s="223"/>
      <c r="C27" s="224"/>
      <c r="D27" s="224"/>
      <c r="E27" s="224"/>
      <c r="F27" s="225"/>
    </row>
    <row r="28" spans="1:6" x14ac:dyDescent="0.25">
      <c r="B28" s="223"/>
      <c r="C28" s="224"/>
      <c r="D28" s="224"/>
      <c r="E28" s="224"/>
      <c r="F28" s="225"/>
    </row>
    <row r="29" spans="1:6" x14ac:dyDescent="0.25">
      <c r="B29" s="223"/>
      <c r="C29" s="224"/>
      <c r="D29" s="224"/>
      <c r="E29" s="224"/>
      <c r="F29" s="225"/>
    </row>
    <row r="30" spans="1:6" x14ac:dyDescent="0.25">
      <c r="B30" s="223"/>
      <c r="C30" s="224"/>
      <c r="D30" s="224"/>
      <c r="E30" s="224"/>
      <c r="F30" s="225"/>
    </row>
    <row r="31" spans="1:6" x14ac:dyDescent="0.25">
      <c r="B31" s="223"/>
      <c r="C31" s="224"/>
      <c r="D31" s="224"/>
      <c r="E31" s="224"/>
      <c r="F31" s="225"/>
    </row>
    <row r="32" spans="1:6" x14ac:dyDescent="0.25">
      <c r="B32" s="223"/>
      <c r="C32" s="224"/>
      <c r="D32" s="224"/>
      <c r="E32" s="224"/>
      <c r="F32" s="225"/>
    </row>
    <row r="33" spans="2:6" x14ac:dyDescent="0.25">
      <c r="B33" s="223"/>
      <c r="C33" s="224"/>
      <c r="D33" s="224"/>
      <c r="E33" s="224"/>
      <c r="F33" s="225"/>
    </row>
    <row r="34" spans="2:6" x14ac:dyDescent="0.25">
      <c r="B34" s="223"/>
      <c r="C34" s="224"/>
      <c r="D34" s="224"/>
      <c r="E34" s="224"/>
      <c r="F34" s="225"/>
    </row>
    <row r="35" spans="2:6" x14ac:dyDescent="0.25">
      <c r="B35" s="223"/>
      <c r="C35" s="224"/>
      <c r="D35" s="224"/>
      <c r="E35" s="224"/>
      <c r="F35" s="225"/>
    </row>
    <row r="36" spans="2:6" ht="15.75" thickBot="1" x14ac:dyDescent="0.3">
      <c r="B36" s="226"/>
      <c r="C36" s="227"/>
      <c r="D36" s="227"/>
      <c r="E36" s="227"/>
      <c r="F36" s="228"/>
    </row>
  </sheetData>
  <sheetProtection algorithmName="SHA-512" hashValue="dA3+cjrSQv+zS7AHVf8HLlxo/ZfbxGpTZo8yH7LkyisCS8K9n38LJVL+XdeLYezjqLr+gBitd7vn/NKIcfNJ6w==" saltValue="8Olx7Q6B3DpK+Z6evJAgfw==" spinCount="100000" sheet="1" objects="1" scenarios="1" selectLockedCells="1"/>
  <mergeCells count="11">
    <mergeCell ref="B26:F36"/>
    <mergeCell ref="C11:F11"/>
    <mergeCell ref="B17:F17"/>
    <mergeCell ref="B18:F18"/>
    <mergeCell ref="B19:F19"/>
    <mergeCell ref="B20:F20"/>
    <mergeCell ref="C10:F10"/>
    <mergeCell ref="C12:F12"/>
    <mergeCell ref="B21:F21"/>
    <mergeCell ref="B22:F22"/>
    <mergeCell ref="B16:F16"/>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uler="0" view="pageLayout" zoomScale="115" zoomScaleNormal="100" zoomScalePageLayoutView="115" workbookViewId="0">
      <selection activeCell="M19" sqref="M19"/>
    </sheetView>
  </sheetViews>
  <sheetFormatPr baseColWidth="10"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6.25" customHeight="1" x14ac:dyDescent="0.25">
      <c r="B10" s="152" t="s">
        <v>67</v>
      </c>
      <c r="C10" s="253" t="str">
        <f>+'ANEXO II'!C25:K25</f>
        <v>LA BÚSQUEDA DE SOLUCIONES INNOVADORAS PARA EL EMPODERAMIENTO DEL PACIENTE EN LA ERA DE LA MEDICINA DE PRECISIÓN</v>
      </c>
      <c r="D10" s="253"/>
      <c r="E10" s="253"/>
      <c r="F10" s="253"/>
      <c r="G10" s="253"/>
      <c r="H10" s="253"/>
      <c r="I10" s="253"/>
      <c r="J10" s="253"/>
      <c r="K10" s="253"/>
      <c r="L10" s="253"/>
    </row>
    <row r="11" spans="2:13" x14ac:dyDescent="0.25">
      <c r="B11" s="69" t="s">
        <v>80</v>
      </c>
      <c r="C11" s="254" t="str">
        <f>+'ANEXO II'!C26:K26</f>
        <v>MDT1-23009</v>
      </c>
      <c r="D11" s="254"/>
      <c r="E11" s="70"/>
      <c r="F11" s="70"/>
      <c r="G11" s="70"/>
      <c r="H11" s="70"/>
      <c r="I11" s="70"/>
      <c r="J11" s="70"/>
    </row>
    <row r="12" spans="2:13" x14ac:dyDescent="0.25">
      <c r="B12" s="69" t="s">
        <v>81</v>
      </c>
      <c r="C12" s="254" t="str">
        <f>+'1. DATOS PROPUESTA'!C12:J12</f>
        <v>MDT1-23009..</v>
      </c>
      <c r="D12" s="254"/>
      <c r="E12" s="254"/>
      <c r="F12" s="254"/>
      <c r="G12" s="254"/>
      <c r="H12" s="254"/>
      <c r="I12" s="254"/>
      <c r="J12" s="254"/>
      <c r="K12" s="254"/>
      <c r="L12" s="254"/>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29" t="s">
        <v>121</v>
      </c>
      <c r="F18" s="230"/>
      <c r="G18" s="230"/>
      <c r="H18" s="230"/>
      <c r="I18" s="230"/>
      <c r="J18" s="230"/>
      <c r="K18" s="230"/>
      <c r="L18" s="230"/>
      <c r="M18" s="231"/>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29" t="s">
        <v>105</v>
      </c>
      <c r="F23" s="230"/>
      <c r="G23" s="230"/>
      <c r="H23" s="230"/>
      <c r="I23" s="230"/>
      <c r="J23" s="230"/>
      <c r="K23" s="230"/>
      <c r="L23" s="230"/>
      <c r="M23" s="231"/>
    </row>
    <row r="24" spans="2:13" ht="15.75" thickBot="1" x14ac:dyDescent="0.3">
      <c r="B24" s="75"/>
      <c r="C24" s="75"/>
      <c r="D24" s="75"/>
      <c r="M24" s="153" t="s">
        <v>106</v>
      </c>
    </row>
    <row r="25" spans="2:13" ht="246" customHeight="1" thickBot="1" x14ac:dyDescent="0.3">
      <c r="B25" s="205" t="s">
        <v>20</v>
      </c>
      <c r="C25" s="206"/>
      <c r="D25" s="207"/>
      <c r="E25" s="229" t="s">
        <v>109</v>
      </c>
      <c r="F25" s="230"/>
      <c r="G25" s="230"/>
      <c r="H25" s="230"/>
      <c r="I25" s="230"/>
      <c r="J25" s="230"/>
      <c r="K25" s="230"/>
      <c r="L25" s="230"/>
      <c r="M25" s="231"/>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29" t="s">
        <v>127</v>
      </c>
      <c r="F30" s="230"/>
      <c r="G30" s="230"/>
      <c r="H30" s="230"/>
      <c r="I30" s="230"/>
      <c r="J30" s="230"/>
      <c r="K30" s="230"/>
      <c r="L30" s="230"/>
      <c r="M30" s="231"/>
    </row>
    <row r="31" spans="2:13" ht="15.75" thickBot="1" x14ac:dyDescent="0.3">
      <c r="B31" s="75"/>
      <c r="C31" s="75"/>
      <c r="D31" s="75"/>
      <c r="M31" s="153" t="s">
        <v>117</v>
      </c>
    </row>
    <row r="32" spans="2:13" ht="50.25" customHeight="1" thickBot="1" x14ac:dyDescent="0.3">
      <c r="B32" s="205" t="s">
        <v>123</v>
      </c>
      <c r="C32" s="206"/>
      <c r="D32" s="207"/>
      <c r="E32" s="229" t="s">
        <v>128</v>
      </c>
      <c r="F32" s="230"/>
      <c r="G32" s="230"/>
      <c r="H32" s="230"/>
      <c r="I32" s="230"/>
      <c r="J32" s="230"/>
      <c r="K32" s="230"/>
      <c r="L32" s="230"/>
      <c r="M32" s="231"/>
    </row>
    <row r="33" spans="2:13" ht="15.75" thickBot="1" x14ac:dyDescent="0.3">
      <c r="M33" s="153" t="s">
        <v>117</v>
      </c>
    </row>
    <row r="34" spans="2:13" ht="48.75" customHeight="1" thickBot="1" x14ac:dyDescent="0.3">
      <c r="B34" s="205" t="s">
        <v>124</v>
      </c>
      <c r="C34" s="206"/>
      <c r="D34" s="207"/>
      <c r="E34" s="229" t="s">
        <v>129</v>
      </c>
      <c r="F34" s="230"/>
      <c r="G34" s="230"/>
      <c r="H34" s="230"/>
      <c r="I34" s="230"/>
      <c r="J34" s="230"/>
      <c r="K34" s="230"/>
      <c r="L34" s="230"/>
      <c r="M34" s="231"/>
    </row>
    <row r="35" spans="2:13" ht="15.75" thickBot="1" x14ac:dyDescent="0.3">
      <c r="B35" s="75"/>
      <c r="C35" s="75"/>
      <c r="D35" s="75"/>
      <c r="M35" s="153" t="s">
        <v>117</v>
      </c>
    </row>
    <row r="36" spans="2:13" ht="51" customHeight="1" thickBot="1" x14ac:dyDescent="0.3">
      <c r="B36" s="205" t="s">
        <v>125</v>
      </c>
      <c r="C36" s="206"/>
      <c r="D36" s="207"/>
      <c r="E36" s="229" t="s">
        <v>130</v>
      </c>
      <c r="F36" s="230"/>
      <c r="G36" s="230"/>
      <c r="H36" s="230"/>
      <c r="I36" s="230"/>
      <c r="J36" s="230"/>
      <c r="K36" s="230"/>
      <c r="L36" s="230"/>
      <c r="M36" s="231"/>
    </row>
    <row r="37" spans="2:13" ht="15.75" thickBot="1" x14ac:dyDescent="0.3">
      <c r="M37" s="153" t="s">
        <v>117</v>
      </c>
    </row>
    <row r="38" spans="2:13" ht="48.75" customHeight="1" thickBot="1" x14ac:dyDescent="0.3">
      <c r="B38" s="205" t="s">
        <v>126</v>
      </c>
      <c r="C38" s="206"/>
      <c r="D38" s="207"/>
      <c r="E38" s="229" t="s">
        <v>131</v>
      </c>
      <c r="F38" s="230"/>
      <c r="G38" s="230"/>
      <c r="H38" s="230"/>
      <c r="I38" s="230"/>
      <c r="J38" s="230"/>
      <c r="K38" s="230"/>
      <c r="L38" s="230"/>
      <c r="M38" s="231"/>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29" t="s">
        <v>132</v>
      </c>
      <c r="F43" s="230"/>
      <c r="G43" s="230"/>
      <c r="H43" s="230"/>
      <c r="I43" s="230"/>
      <c r="J43" s="230"/>
      <c r="K43" s="230"/>
      <c r="L43" s="230"/>
      <c r="M43" s="231"/>
    </row>
    <row r="44" spans="2:13" ht="15.75" thickBot="1" x14ac:dyDescent="0.3">
      <c r="M44" s="153" t="s">
        <v>133</v>
      </c>
    </row>
    <row r="45" spans="2:13" ht="201" customHeight="1" thickBot="1" x14ac:dyDescent="0.3">
      <c r="B45" s="205" t="s">
        <v>137</v>
      </c>
      <c r="C45" s="206"/>
      <c r="D45" s="207"/>
      <c r="E45" s="229" t="s">
        <v>135</v>
      </c>
      <c r="F45" s="230"/>
      <c r="G45" s="230"/>
      <c r="H45" s="230"/>
      <c r="I45" s="230"/>
      <c r="J45" s="230"/>
      <c r="K45" s="230"/>
      <c r="L45" s="230"/>
      <c r="M45" s="231"/>
    </row>
    <row r="46" spans="2:13" ht="15.75" thickBot="1" x14ac:dyDescent="0.3">
      <c r="M46" s="153" t="s">
        <v>133</v>
      </c>
    </row>
    <row r="47" spans="2:13" ht="338.25" customHeight="1" thickBot="1" x14ac:dyDescent="0.3">
      <c r="B47" s="205" t="s">
        <v>136</v>
      </c>
      <c r="C47" s="206"/>
      <c r="D47" s="207"/>
      <c r="E47" s="229" t="s">
        <v>138</v>
      </c>
      <c r="F47" s="230"/>
      <c r="G47" s="230"/>
      <c r="H47" s="230"/>
      <c r="I47" s="230"/>
      <c r="J47" s="230"/>
      <c r="K47" s="230"/>
      <c r="L47" s="230"/>
      <c r="M47" s="231"/>
    </row>
    <row r="48" spans="2:13" ht="15.75" thickBot="1" x14ac:dyDescent="0.3">
      <c r="M48" s="74" t="s">
        <v>133</v>
      </c>
    </row>
    <row r="49" spans="2:13" ht="124.5" customHeight="1" thickBot="1" x14ac:dyDescent="0.3">
      <c r="B49" s="205" t="s">
        <v>140</v>
      </c>
      <c r="C49" s="206"/>
      <c r="D49" s="207"/>
      <c r="E49" s="229" t="s">
        <v>225</v>
      </c>
      <c r="F49" s="230"/>
      <c r="G49" s="230"/>
      <c r="H49" s="230"/>
      <c r="I49" s="230"/>
      <c r="J49" s="230"/>
      <c r="K49" s="230"/>
      <c r="L49" s="230"/>
      <c r="M49" s="231"/>
    </row>
    <row r="50" spans="2:13" ht="15.75" thickBot="1" x14ac:dyDescent="0.3">
      <c r="M50" s="153" t="s">
        <v>133</v>
      </c>
    </row>
    <row r="51" spans="2:13" ht="274.5" customHeight="1" x14ac:dyDescent="0.25">
      <c r="B51" s="238" t="s">
        <v>142</v>
      </c>
      <c r="C51" s="239"/>
      <c r="D51" s="240"/>
      <c r="E51" s="241" t="s">
        <v>226</v>
      </c>
      <c r="F51" s="242"/>
      <c r="G51" s="242"/>
      <c r="H51" s="242"/>
      <c r="I51" s="242"/>
      <c r="J51" s="242"/>
      <c r="K51" s="242"/>
      <c r="L51" s="242"/>
      <c r="M51" s="243"/>
    </row>
    <row r="52" spans="2:13" ht="77.25" customHeight="1" x14ac:dyDescent="0.25">
      <c r="B52" s="76"/>
      <c r="C52" s="77"/>
      <c r="D52" s="78"/>
      <c r="E52" s="247" t="s">
        <v>227</v>
      </c>
      <c r="F52" s="251"/>
      <c r="G52" s="251"/>
      <c r="H52" s="251"/>
      <c r="I52" s="251"/>
      <c r="J52" s="251"/>
      <c r="K52" s="251"/>
      <c r="L52" s="251"/>
      <c r="M52" s="252"/>
    </row>
    <row r="53" spans="2:13" ht="69" customHeight="1" x14ac:dyDescent="0.25">
      <c r="B53" s="76"/>
      <c r="C53" s="77"/>
      <c r="D53" s="78"/>
      <c r="E53" s="89"/>
      <c r="F53" s="80"/>
      <c r="G53" s="80"/>
      <c r="H53" s="80"/>
      <c r="I53" s="80"/>
      <c r="J53" s="80"/>
      <c r="K53" s="80"/>
      <c r="L53" s="80"/>
      <c r="M53" s="81"/>
    </row>
    <row r="54" spans="2:13" ht="78.75" customHeight="1" x14ac:dyDescent="0.25">
      <c r="B54" s="244"/>
      <c r="C54" s="245"/>
      <c r="D54" s="246"/>
      <c r="E54" s="247"/>
      <c r="F54" s="248"/>
      <c r="G54" s="248"/>
      <c r="H54" s="248"/>
      <c r="I54" s="248"/>
      <c r="J54" s="248"/>
      <c r="K54" s="248"/>
      <c r="L54" s="248"/>
      <c r="M54" s="249"/>
    </row>
    <row r="55" spans="2:13" ht="272.25" customHeight="1" thickBot="1" x14ac:dyDescent="0.3">
      <c r="B55" s="232"/>
      <c r="C55" s="233"/>
      <c r="D55" s="234"/>
      <c r="E55" s="235" t="s">
        <v>141</v>
      </c>
      <c r="F55" s="236"/>
      <c r="G55" s="236"/>
      <c r="H55" s="236"/>
      <c r="I55" s="236"/>
      <c r="J55" s="236"/>
      <c r="K55" s="236"/>
      <c r="L55" s="236"/>
      <c r="M55" s="237"/>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38" t="s">
        <v>195</v>
      </c>
      <c r="C60" s="239"/>
      <c r="D60" s="240"/>
      <c r="E60" s="250" t="s">
        <v>194</v>
      </c>
      <c r="F60" s="242"/>
      <c r="G60" s="242"/>
      <c r="H60" s="242"/>
      <c r="I60" s="242"/>
      <c r="J60" s="242"/>
      <c r="K60" s="242"/>
      <c r="L60" s="242"/>
      <c r="M60" s="243"/>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29" t="s">
        <v>228</v>
      </c>
      <c r="F66" s="230"/>
      <c r="G66" s="230"/>
      <c r="H66" s="230"/>
      <c r="I66" s="230"/>
      <c r="J66" s="230"/>
      <c r="K66" s="230"/>
      <c r="L66" s="230"/>
      <c r="M66" s="231"/>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APfmrZzNDiKG5zk1j4l5a8pfjRLND5kqT0Wkj9NIRkr1slAGrbnHkcsg7c5Mv1XxGp77378Ha3Q0VBr/VZLOCA==" saltValue="W1qpsonaT460/n1CCi2LAg==" spinCount="100000" sheet="1" objects="1" scenarios="1"/>
  <mergeCells count="38">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 ref="B43:D43"/>
    <mergeCell ref="E43:M43"/>
    <mergeCell ref="E25:M25"/>
    <mergeCell ref="B30:D30"/>
    <mergeCell ref="E30:M30"/>
    <mergeCell ref="B45:D45"/>
    <mergeCell ref="E45:M45"/>
    <mergeCell ref="B47:D47"/>
    <mergeCell ref="E47:M47"/>
    <mergeCell ref="B49:D49"/>
    <mergeCell ref="E49:M49"/>
    <mergeCell ref="B66:D66"/>
    <mergeCell ref="E66:M66"/>
    <mergeCell ref="B55:D55"/>
    <mergeCell ref="E55:M55"/>
    <mergeCell ref="B51:D51"/>
    <mergeCell ref="E51:M51"/>
    <mergeCell ref="B54:D54"/>
    <mergeCell ref="E54:M54"/>
    <mergeCell ref="B60:D60"/>
    <mergeCell ref="E60:M60"/>
    <mergeCell ref="E52:M52"/>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2.xml><?xml version="1.0" encoding="utf-8"?>
<ds:datastoreItem xmlns:ds="http://schemas.openxmlformats.org/officeDocument/2006/customXml" ds:itemID="{099A9374-7A0F-4989-BF9A-DE9EA2AFFCA2}"/>
</file>

<file path=customXml/itemProps3.xml><?xml version="1.0" encoding="utf-8"?>
<ds:datastoreItem xmlns:ds="http://schemas.openxmlformats.org/officeDocument/2006/customXml" ds:itemID="{F4F59DCD-7592-4109-BC05-5108B2D37F1A}">
  <ds:schemaRefs>
    <ds:schemaRef ds:uri="http://purl.org/dc/dcmitype/"/>
    <ds:schemaRef ds:uri="http://www.w3.org/XML/1998/namespace"/>
    <ds:schemaRef ds:uri="http://schemas.microsoft.com/office/2006/documentManagement/types"/>
    <ds:schemaRef ds:uri="http://purl.org/dc/elements/1.1/"/>
    <ds:schemaRef ds:uri="http://schemas.openxmlformats.org/package/2006/metadata/core-properties"/>
    <ds:schemaRef ds:uri="http://purl.org/dc/terms/"/>
    <ds:schemaRef ds:uri="55e37f20-64fb-4cd0-9bb5-5ccb0b04611e"/>
    <ds:schemaRef ds:uri="http://schemas.microsoft.com/office/infopath/2007/PartnerControls"/>
    <ds:schemaRef ds:uri="90534f0c-83ea-4544-aca2-248cfa89376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2024-06-07T11:34:17Z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